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<sst xmlns="http://schemas.openxmlformats.org/spreadsheetml/2006/main" count="43" uniqueCount="40">
  <si>
    <t>扬州大学2021年春学期研究生助管、辅导员岗位指标分配一览表</t>
  </si>
  <si>
    <t>序号</t>
  </si>
  <si>
    <t>学院/部门</t>
  </si>
  <si>
    <t>本学期
研究生数</t>
  </si>
  <si>
    <t>2021年春学期岗位指标数</t>
  </si>
  <si>
    <t>助管</t>
  </si>
  <si>
    <t>辅导员岗（基数）</t>
  </si>
  <si>
    <t>补缺辅导员岗</t>
  </si>
  <si>
    <t>合计</t>
  </si>
  <si>
    <t>文学院</t>
  </si>
  <si>
    <t>社发学院</t>
  </si>
  <si>
    <t>马院</t>
  </si>
  <si>
    <t>法学院</t>
  </si>
  <si>
    <t>教科学院（师范学院）</t>
  </si>
  <si>
    <t>新传学院</t>
  </si>
  <si>
    <t>外语学院</t>
  </si>
  <si>
    <t>数学学院</t>
  </si>
  <si>
    <t>物理学院</t>
  </si>
  <si>
    <t>化工学院</t>
  </si>
  <si>
    <t>体育学院</t>
  </si>
  <si>
    <t>机械学院</t>
  </si>
  <si>
    <t>信息学院
（人工智能学院）</t>
  </si>
  <si>
    <t>建工学院</t>
  </si>
  <si>
    <t>水利学院</t>
  </si>
  <si>
    <t>电能学院</t>
  </si>
  <si>
    <t>环境学院</t>
  </si>
  <si>
    <t>农学院</t>
  </si>
  <si>
    <t>园植学院</t>
  </si>
  <si>
    <t>动科学院</t>
  </si>
  <si>
    <t>兽医学院</t>
  </si>
  <si>
    <t>生科学院</t>
  </si>
  <si>
    <t>医学院</t>
  </si>
  <si>
    <t>护理学院</t>
  </si>
  <si>
    <t>商学院</t>
  </si>
  <si>
    <t>旅烹学院•食工学院</t>
  </si>
  <si>
    <t>音乐学院</t>
  </si>
  <si>
    <t>美设学院</t>
  </si>
  <si>
    <t>机关部门和直属单位</t>
  </si>
  <si>
    <t>/</t>
  </si>
  <si>
    <t>测算公式：
1.学院辅导员岗=辅导员岗（基数）+补缺辅导员岗。研究生数超过400人的学院配备2个辅导员岗，未达400人配备1个辅导员岗；补缺辅导员岗为目前各学院除兼职辅导员外缺编人数。 
2.学院助管岗=学院研究生数*1.3%。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</si>
</sst>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9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方正粗黑宋简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仿宋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5" fillId="22" borderId="5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0" fillId="0" borderId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zoomScale="106" zoomScaleNormal="106" workbookViewId="0">
      <selection activeCell="K6" sqref="K6"/>
    </sheetView>
  </sheetViews>
  <sheetFormatPr defaultColWidth="9" defaultRowHeight="14.4" outlineLevelCol="7"/>
  <cols>
    <col min="1" max="1" width="7.25" style="3" customWidth="1"/>
    <col min="2" max="2" width="21.6944444444444" style="4" customWidth="1"/>
    <col min="3" max="3" width="10.787037037037" style="3" customWidth="1"/>
    <col min="4" max="4" width="9.63888888888889" style="5" customWidth="1"/>
    <col min="5" max="5" width="11.1296296296296" style="3" customWidth="1"/>
    <col min="6" max="6" width="14.462962962963" style="5" customWidth="1"/>
    <col min="7" max="7" width="11.212962962963" style="6" customWidth="1"/>
    <col min="8" max="8" width="9" style="7"/>
    <col min="9" max="11" width="9" style="4"/>
    <col min="12" max="12" width="8.87962962962963" style="4" customWidth="1"/>
    <col min="13" max="16384" width="9" style="4"/>
  </cols>
  <sheetData>
    <row r="1" ht="49.5" customHeight="1" spans="1:7">
      <c r="A1" s="8" t="s">
        <v>0</v>
      </c>
      <c r="B1" s="8"/>
      <c r="C1" s="8"/>
      <c r="D1" s="8"/>
      <c r="E1" s="8"/>
      <c r="F1" s="8"/>
      <c r="G1" s="8"/>
    </row>
    <row r="2" ht="28.5" customHeight="1" spans="1:7">
      <c r="A2" s="9" t="s">
        <v>1</v>
      </c>
      <c r="B2" s="10" t="s">
        <v>2</v>
      </c>
      <c r="C2" s="11" t="s">
        <v>3</v>
      </c>
      <c r="D2" s="12" t="s">
        <v>4</v>
      </c>
      <c r="E2" s="12"/>
      <c r="F2" s="12"/>
      <c r="G2" s="12"/>
    </row>
    <row r="3" ht="28.5" customHeight="1" spans="1:7">
      <c r="A3" s="9"/>
      <c r="B3" s="13"/>
      <c r="C3" s="14"/>
      <c r="D3" s="15" t="s">
        <v>5</v>
      </c>
      <c r="E3" s="12" t="s">
        <v>6</v>
      </c>
      <c r="F3" s="15" t="s">
        <v>7</v>
      </c>
      <c r="G3" s="16" t="s">
        <v>8</v>
      </c>
    </row>
    <row r="4" ht="19" customHeight="1" spans="1:7">
      <c r="A4" s="17">
        <v>1</v>
      </c>
      <c r="B4" s="18" t="s">
        <v>9</v>
      </c>
      <c r="C4" s="19">
        <v>422</v>
      </c>
      <c r="D4" s="20">
        <v>5</v>
      </c>
      <c r="E4" s="21">
        <v>2</v>
      </c>
      <c r="F4" s="22">
        <v>0</v>
      </c>
      <c r="G4" s="20">
        <f>D4+E4+F4</f>
        <v>7</v>
      </c>
    </row>
    <row r="5" ht="19" customHeight="1" spans="1:7">
      <c r="A5" s="17">
        <v>2</v>
      </c>
      <c r="B5" s="18" t="s">
        <v>10</v>
      </c>
      <c r="C5" s="19">
        <v>197</v>
      </c>
      <c r="D5" s="20">
        <v>3</v>
      </c>
      <c r="E5" s="21">
        <v>1</v>
      </c>
      <c r="F5" s="22">
        <v>0</v>
      </c>
      <c r="G5" s="20">
        <f t="shared" ref="G5:G33" si="0">D5+E5+F5</f>
        <v>4</v>
      </c>
    </row>
    <row r="6" ht="19" customHeight="1" spans="1:8">
      <c r="A6" s="17">
        <v>3</v>
      </c>
      <c r="B6" s="18" t="s">
        <v>11</v>
      </c>
      <c r="C6" s="19">
        <v>216</v>
      </c>
      <c r="D6" s="20">
        <v>3</v>
      </c>
      <c r="E6" s="21">
        <v>1</v>
      </c>
      <c r="F6" s="22">
        <v>0</v>
      </c>
      <c r="G6" s="20">
        <f t="shared" si="0"/>
        <v>4</v>
      </c>
      <c r="H6" s="7">
        <v>4</v>
      </c>
    </row>
    <row r="7" ht="19" customHeight="1" spans="1:7">
      <c r="A7" s="17">
        <v>4</v>
      </c>
      <c r="B7" s="18" t="s">
        <v>12</v>
      </c>
      <c r="C7" s="19">
        <v>234</v>
      </c>
      <c r="D7" s="20">
        <v>3</v>
      </c>
      <c r="E7" s="21">
        <v>1</v>
      </c>
      <c r="F7" s="22">
        <v>0</v>
      </c>
      <c r="G7" s="20">
        <f t="shared" si="0"/>
        <v>4</v>
      </c>
    </row>
    <row r="8" ht="19" customHeight="1" spans="1:8">
      <c r="A8" s="17">
        <v>5</v>
      </c>
      <c r="B8" s="18" t="s">
        <v>13</v>
      </c>
      <c r="C8" s="19">
        <v>286</v>
      </c>
      <c r="D8" s="20">
        <v>4</v>
      </c>
      <c r="E8" s="21">
        <v>1</v>
      </c>
      <c r="F8" s="22">
        <v>1</v>
      </c>
      <c r="G8" s="20">
        <f t="shared" si="0"/>
        <v>6</v>
      </c>
      <c r="H8" s="23">
        <v>9</v>
      </c>
    </row>
    <row r="9" ht="19" customHeight="1" spans="1:8">
      <c r="A9" s="17">
        <v>6</v>
      </c>
      <c r="B9" s="18" t="s">
        <v>14</v>
      </c>
      <c r="C9" s="19">
        <v>176</v>
      </c>
      <c r="D9" s="20">
        <v>2</v>
      </c>
      <c r="E9" s="21">
        <v>1</v>
      </c>
      <c r="F9" s="22">
        <v>0</v>
      </c>
      <c r="G9" s="20">
        <f t="shared" si="0"/>
        <v>3</v>
      </c>
      <c r="H9" s="7">
        <v>3</v>
      </c>
    </row>
    <row r="10" ht="19" customHeight="1" spans="1:7">
      <c r="A10" s="17">
        <v>7</v>
      </c>
      <c r="B10" s="18" t="s">
        <v>15</v>
      </c>
      <c r="C10" s="19">
        <v>262</v>
      </c>
      <c r="D10" s="20">
        <v>3</v>
      </c>
      <c r="E10" s="21">
        <v>1</v>
      </c>
      <c r="F10" s="22">
        <v>0</v>
      </c>
      <c r="G10" s="20">
        <f t="shared" si="0"/>
        <v>4</v>
      </c>
    </row>
    <row r="11" ht="19" customHeight="1" spans="1:8">
      <c r="A11" s="17">
        <v>8</v>
      </c>
      <c r="B11" s="18" t="s">
        <v>16</v>
      </c>
      <c r="C11" s="19">
        <v>223</v>
      </c>
      <c r="D11" s="20">
        <v>3</v>
      </c>
      <c r="E11" s="21">
        <v>1</v>
      </c>
      <c r="F11" s="22">
        <v>0</v>
      </c>
      <c r="G11" s="20">
        <f t="shared" si="0"/>
        <v>4</v>
      </c>
      <c r="H11" s="7">
        <v>4</v>
      </c>
    </row>
    <row r="12" ht="19" customHeight="1" spans="1:7">
      <c r="A12" s="17">
        <v>9</v>
      </c>
      <c r="B12" s="18" t="s">
        <v>17</v>
      </c>
      <c r="C12" s="19">
        <v>210</v>
      </c>
      <c r="D12" s="20">
        <v>3</v>
      </c>
      <c r="E12" s="21">
        <v>1</v>
      </c>
      <c r="F12" s="22">
        <v>0</v>
      </c>
      <c r="G12" s="20">
        <f t="shared" si="0"/>
        <v>4</v>
      </c>
    </row>
    <row r="13" ht="19" customHeight="1" spans="1:8">
      <c r="A13" s="17">
        <v>10</v>
      </c>
      <c r="B13" s="18" t="s">
        <v>18</v>
      </c>
      <c r="C13" s="19">
        <v>649</v>
      </c>
      <c r="D13" s="20">
        <v>8</v>
      </c>
      <c r="E13" s="21">
        <v>2</v>
      </c>
      <c r="F13" s="22">
        <v>0</v>
      </c>
      <c r="G13" s="20">
        <f t="shared" si="0"/>
        <v>10</v>
      </c>
      <c r="H13" s="7">
        <v>10</v>
      </c>
    </row>
    <row r="14" ht="19" customHeight="1" spans="1:7">
      <c r="A14" s="17">
        <v>11</v>
      </c>
      <c r="B14" s="18" t="s">
        <v>19</v>
      </c>
      <c r="C14" s="19">
        <v>183</v>
      </c>
      <c r="D14" s="20">
        <v>2</v>
      </c>
      <c r="E14" s="21">
        <v>1</v>
      </c>
      <c r="F14" s="22">
        <v>0</v>
      </c>
      <c r="G14" s="20">
        <f t="shared" si="0"/>
        <v>3</v>
      </c>
    </row>
    <row r="15" ht="19" customHeight="1" spans="1:8">
      <c r="A15" s="17">
        <v>12</v>
      </c>
      <c r="B15" s="18" t="s">
        <v>20</v>
      </c>
      <c r="C15" s="19">
        <v>243</v>
      </c>
      <c r="D15" s="20">
        <v>3</v>
      </c>
      <c r="E15" s="21">
        <v>1</v>
      </c>
      <c r="F15" s="22">
        <v>1</v>
      </c>
      <c r="G15" s="20">
        <f t="shared" si="0"/>
        <v>5</v>
      </c>
      <c r="H15" s="7">
        <v>5</v>
      </c>
    </row>
    <row r="16" ht="27" customHeight="1" spans="1:7">
      <c r="A16" s="17">
        <v>13</v>
      </c>
      <c r="B16" s="24" t="s">
        <v>21</v>
      </c>
      <c r="C16" s="19">
        <v>308</v>
      </c>
      <c r="D16" s="20">
        <v>4</v>
      </c>
      <c r="E16" s="21">
        <v>1</v>
      </c>
      <c r="F16" s="22">
        <v>0</v>
      </c>
      <c r="G16" s="20">
        <f t="shared" si="0"/>
        <v>5</v>
      </c>
    </row>
    <row r="17" ht="19" customHeight="1" spans="1:8">
      <c r="A17" s="17">
        <v>14</v>
      </c>
      <c r="B17" s="18" t="s">
        <v>22</v>
      </c>
      <c r="C17" s="19">
        <v>261</v>
      </c>
      <c r="D17" s="20">
        <v>3</v>
      </c>
      <c r="E17" s="21">
        <v>1</v>
      </c>
      <c r="F17" s="22">
        <v>0</v>
      </c>
      <c r="G17" s="20">
        <f t="shared" si="0"/>
        <v>4</v>
      </c>
      <c r="H17" s="7">
        <v>4</v>
      </c>
    </row>
    <row r="18" ht="19" customHeight="1" spans="1:7">
      <c r="A18" s="17">
        <v>15</v>
      </c>
      <c r="B18" s="18" t="s">
        <v>23</v>
      </c>
      <c r="C18" s="19">
        <v>250</v>
      </c>
      <c r="D18" s="20">
        <v>3</v>
      </c>
      <c r="E18" s="21">
        <v>1</v>
      </c>
      <c r="F18" s="22">
        <v>0</v>
      </c>
      <c r="G18" s="20">
        <f t="shared" si="0"/>
        <v>4</v>
      </c>
    </row>
    <row r="19" ht="19" customHeight="1" spans="1:7">
      <c r="A19" s="17">
        <v>16</v>
      </c>
      <c r="B19" s="18" t="s">
        <v>24</v>
      </c>
      <c r="C19" s="19">
        <v>147</v>
      </c>
      <c r="D19" s="20">
        <v>2</v>
      </c>
      <c r="E19" s="21">
        <v>1</v>
      </c>
      <c r="F19" s="22">
        <v>0</v>
      </c>
      <c r="G19" s="20">
        <f t="shared" si="0"/>
        <v>3</v>
      </c>
    </row>
    <row r="20" ht="19" customHeight="1" spans="1:8">
      <c r="A20" s="17">
        <v>17</v>
      </c>
      <c r="B20" s="18" t="s">
        <v>25</v>
      </c>
      <c r="C20" s="19">
        <v>233</v>
      </c>
      <c r="D20" s="20">
        <v>3</v>
      </c>
      <c r="E20" s="21">
        <v>1</v>
      </c>
      <c r="F20" s="22">
        <v>0</v>
      </c>
      <c r="G20" s="20">
        <f t="shared" si="0"/>
        <v>4</v>
      </c>
      <c r="H20" s="7">
        <v>4</v>
      </c>
    </row>
    <row r="21" ht="19" customHeight="1" spans="1:8">
      <c r="A21" s="17">
        <v>18</v>
      </c>
      <c r="B21" s="18" t="s">
        <v>26</v>
      </c>
      <c r="C21" s="19">
        <v>522</v>
      </c>
      <c r="D21" s="20">
        <v>7</v>
      </c>
      <c r="E21" s="21">
        <v>2</v>
      </c>
      <c r="F21" s="22">
        <v>0</v>
      </c>
      <c r="G21" s="20">
        <f t="shared" si="0"/>
        <v>9</v>
      </c>
      <c r="H21" s="7">
        <v>9</v>
      </c>
    </row>
    <row r="22" ht="19" customHeight="1" spans="1:8">
      <c r="A22" s="17">
        <v>19</v>
      </c>
      <c r="B22" s="18" t="s">
        <v>27</v>
      </c>
      <c r="C22" s="19">
        <v>311</v>
      </c>
      <c r="D22" s="20">
        <v>4</v>
      </c>
      <c r="E22" s="21">
        <v>1</v>
      </c>
      <c r="F22" s="22">
        <v>0</v>
      </c>
      <c r="G22" s="20">
        <f t="shared" si="0"/>
        <v>5</v>
      </c>
      <c r="H22" s="7">
        <v>5</v>
      </c>
    </row>
    <row r="23" ht="19" customHeight="1" spans="1:8">
      <c r="A23" s="17">
        <v>20</v>
      </c>
      <c r="B23" s="18" t="s">
        <v>28</v>
      </c>
      <c r="C23" s="19">
        <v>380</v>
      </c>
      <c r="D23" s="20">
        <v>5</v>
      </c>
      <c r="E23" s="21">
        <v>1</v>
      </c>
      <c r="F23" s="22">
        <v>0</v>
      </c>
      <c r="G23" s="20">
        <f t="shared" si="0"/>
        <v>6</v>
      </c>
      <c r="H23" s="7">
        <v>6</v>
      </c>
    </row>
    <row r="24" ht="19" customHeight="1" spans="1:8">
      <c r="A24" s="17">
        <v>21</v>
      </c>
      <c r="B24" s="18" t="s">
        <v>29</v>
      </c>
      <c r="C24" s="19">
        <v>695</v>
      </c>
      <c r="D24" s="20">
        <v>9</v>
      </c>
      <c r="E24" s="21">
        <v>2</v>
      </c>
      <c r="F24" s="22">
        <v>0</v>
      </c>
      <c r="G24" s="20">
        <f t="shared" si="0"/>
        <v>11</v>
      </c>
      <c r="H24" s="7">
        <v>11</v>
      </c>
    </row>
    <row r="25" ht="19" customHeight="1" spans="1:7">
      <c r="A25" s="17">
        <v>22</v>
      </c>
      <c r="B25" s="18" t="s">
        <v>30</v>
      </c>
      <c r="C25" s="19">
        <v>305</v>
      </c>
      <c r="D25" s="20">
        <v>4</v>
      </c>
      <c r="E25" s="21">
        <v>1</v>
      </c>
      <c r="F25" s="22">
        <v>0</v>
      </c>
      <c r="G25" s="20">
        <f t="shared" si="0"/>
        <v>5</v>
      </c>
    </row>
    <row r="26" ht="19" customHeight="1" spans="1:8">
      <c r="A26" s="17">
        <v>23</v>
      </c>
      <c r="B26" s="18" t="s">
        <v>31</v>
      </c>
      <c r="C26" s="19">
        <v>633</v>
      </c>
      <c r="D26" s="20">
        <v>8</v>
      </c>
      <c r="E26" s="21">
        <v>2</v>
      </c>
      <c r="F26" s="22">
        <v>2</v>
      </c>
      <c r="G26" s="20">
        <f t="shared" si="0"/>
        <v>12</v>
      </c>
      <c r="H26" s="7">
        <v>12</v>
      </c>
    </row>
    <row r="27" ht="19" customHeight="1" spans="1:8">
      <c r="A27" s="17">
        <v>24</v>
      </c>
      <c r="B27" s="18" t="s">
        <v>32</v>
      </c>
      <c r="C27" s="19">
        <v>73</v>
      </c>
      <c r="D27" s="20">
        <v>1</v>
      </c>
      <c r="E27" s="21">
        <v>1</v>
      </c>
      <c r="F27" s="22">
        <v>0</v>
      </c>
      <c r="G27" s="20">
        <f t="shared" si="0"/>
        <v>2</v>
      </c>
      <c r="H27" s="7">
        <v>2</v>
      </c>
    </row>
    <row r="28" s="1" customFormat="1" ht="19" customHeight="1" spans="1:8">
      <c r="A28" s="17">
        <v>25</v>
      </c>
      <c r="B28" s="18" t="s">
        <v>33</v>
      </c>
      <c r="C28" s="19">
        <v>144</v>
      </c>
      <c r="D28" s="20">
        <v>2</v>
      </c>
      <c r="E28" s="21">
        <v>1</v>
      </c>
      <c r="F28" s="22">
        <v>0</v>
      </c>
      <c r="G28" s="20">
        <f t="shared" si="0"/>
        <v>3</v>
      </c>
      <c r="H28" s="25">
        <v>3</v>
      </c>
    </row>
    <row r="29" ht="19" customHeight="1" spans="1:7">
      <c r="A29" s="17">
        <v>26</v>
      </c>
      <c r="B29" s="18" t="s">
        <v>34</v>
      </c>
      <c r="C29" s="19">
        <v>217</v>
      </c>
      <c r="D29" s="20">
        <v>3</v>
      </c>
      <c r="E29" s="21">
        <v>1</v>
      </c>
      <c r="F29" s="22">
        <v>1</v>
      </c>
      <c r="G29" s="20">
        <f t="shared" si="0"/>
        <v>5</v>
      </c>
    </row>
    <row r="30" ht="19" customHeight="1" spans="1:8">
      <c r="A30" s="17">
        <v>27</v>
      </c>
      <c r="B30" s="18" t="s">
        <v>35</v>
      </c>
      <c r="C30" s="19">
        <v>93</v>
      </c>
      <c r="D30" s="20">
        <v>1</v>
      </c>
      <c r="E30" s="21">
        <v>1</v>
      </c>
      <c r="F30" s="22">
        <v>0</v>
      </c>
      <c r="G30" s="20">
        <f t="shared" si="0"/>
        <v>2</v>
      </c>
      <c r="H30" s="7">
        <v>2</v>
      </c>
    </row>
    <row r="31" ht="19" customHeight="1" spans="1:8">
      <c r="A31" s="17">
        <v>28</v>
      </c>
      <c r="B31" s="17" t="s">
        <v>36</v>
      </c>
      <c r="C31" s="19">
        <v>102</v>
      </c>
      <c r="D31" s="20">
        <v>1</v>
      </c>
      <c r="E31" s="21">
        <v>1</v>
      </c>
      <c r="F31" s="22">
        <v>0</v>
      </c>
      <c r="G31" s="20">
        <f t="shared" si="0"/>
        <v>2</v>
      </c>
      <c r="H31" s="7">
        <v>2</v>
      </c>
    </row>
    <row r="32" ht="19" customHeight="1" spans="1:7">
      <c r="A32" s="17">
        <v>29</v>
      </c>
      <c r="B32" s="17" t="s">
        <v>37</v>
      </c>
      <c r="C32" s="21" t="s">
        <v>38</v>
      </c>
      <c r="D32" s="20">
        <v>100</v>
      </c>
      <c r="E32" s="21" t="s">
        <v>38</v>
      </c>
      <c r="F32" s="21" t="s">
        <v>38</v>
      </c>
      <c r="G32" s="20">
        <v>100</v>
      </c>
    </row>
    <row r="33" s="2" customFormat="1" ht="18.75" customHeight="1" spans="1:8">
      <c r="A33" s="17" t="s">
        <v>8</v>
      </c>
      <c r="B33" s="17"/>
      <c r="C33" s="19">
        <f>SUM(C4:C32)</f>
        <v>7975</v>
      </c>
      <c r="D33" s="20">
        <f>SUM(D4:D32)</f>
        <v>202</v>
      </c>
      <c r="E33" s="21">
        <v>33</v>
      </c>
      <c r="F33" s="17">
        <f>SUM(F4:F32)</f>
        <v>5</v>
      </c>
      <c r="G33" s="26">
        <f t="shared" si="0"/>
        <v>240</v>
      </c>
      <c r="H33" s="27"/>
    </row>
    <row r="34" ht="84" customHeight="1" spans="1:7">
      <c r="A34" s="28" t="s">
        <v>39</v>
      </c>
      <c r="B34" s="28"/>
      <c r="C34" s="28"/>
      <c r="D34" s="28"/>
      <c r="E34" s="28"/>
      <c r="F34" s="28"/>
      <c r="G34" s="28"/>
    </row>
  </sheetData>
  <mergeCells count="7">
    <mergeCell ref="A1:G1"/>
    <mergeCell ref="D2:G2"/>
    <mergeCell ref="A33:B33"/>
    <mergeCell ref="A34:G34"/>
    <mergeCell ref="A2:A3"/>
    <mergeCell ref="B2:B3"/>
    <mergeCell ref="C2: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刘小欢</cp:lastModifiedBy>
  <dcterms:created xsi:type="dcterms:W3CDTF">2006-09-16T00:00:00Z</dcterms:created>
  <cp:lastPrinted>2021-01-11T04:44:00Z</cp:lastPrinted>
  <dcterms:modified xsi:type="dcterms:W3CDTF">2021-03-24T03:04:31Z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D5EA61184A3D47A1A60CB1B0A4255B5C</vt:lpwstr>
  </property>
</Properties>
</file>